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11010"/>
  </bookViews>
  <sheets>
    <sheet name="расчет" sheetId="3" r:id="rId1"/>
    <sheet name="Лист1" sheetId="4" r:id="rId2"/>
  </sheets>
  <calcPr calcId="145621" refMode="R1C1"/>
</workbook>
</file>

<file path=xl/calcChain.xml><?xml version="1.0" encoding="utf-8"?>
<calcChain xmlns="http://schemas.openxmlformats.org/spreadsheetml/2006/main">
  <c r="H13" i="3" l="1"/>
  <c r="H12" i="3" l="1"/>
  <c r="H11" i="3"/>
  <c r="H10" i="3"/>
</calcChain>
</file>

<file path=xl/sharedStrings.xml><?xml version="1.0" encoding="utf-8"?>
<sst xmlns="http://schemas.openxmlformats.org/spreadsheetml/2006/main" count="29" uniqueCount="26">
  <si>
    <t>№  п/п</t>
  </si>
  <si>
    <t>Тип транспортного средства</t>
  </si>
  <si>
    <t>Марка и модель транспортного средства</t>
  </si>
  <si>
    <t>Государтственный регистрационный номер</t>
  </si>
  <si>
    <t>Год выпуска</t>
  </si>
  <si>
    <t>пробег (км)</t>
  </si>
  <si>
    <t>Инв. №</t>
  </si>
  <si>
    <t>Техническое состояние</t>
  </si>
  <si>
    <t>1.1 ПЕРЕЧЕНЬ ТРАНСПОРТА К РЕАЛИЗАЦИИ</t>
  </si>
  <si>
    <t>Тягач седельный</t>
  </si>
  <si>
    <t>1402034</t>
  </si>
  <si>
    <t>VOLVO FM TRUCK 4*2</t>
  </si>
  <si>
    <t>1402035</t>
  </si>
  <si>
    <t>К542РА48 RUS</t>
  </si>
  <si>
    <t>К543РА48 RUS</t>
  </si>
  <si>
    <t xml:space="preserve">Тягач седельный </t>
  </si>
  <si>
    <t>К600КВ 48</t>
  </si>
  <si>
    <t>АЕ 4161 48</t>
  </si>
  <si>
    <t>Седельный тягач</t>
  </si>
  <si>
    <t>MAN TGA 18.480 4*2BLS</t>
  </si>
  <si>
    <t>Начальная цена реализации с НДС 20%</t>
  </si>
  <si>
    <t>1401794</t>
  </si>
  <si>
    <t>Полуприцеп-цистерна</t>
  </si>
  <si>
    <t>БЦМ-111</t>
  </si>
  <si>
    <t>Кузов цистерна - коррозия по поверхности цистерны; износ тормозных накладок, износ резины; неисправно электрооборудование; неисправно сливное оборудование; неисправно наливное оборудование.</t>
  </si>
  <si>
    <t>Кабина- сиденья обтерлись, окраска кабины коррозировала; двигатель -повышенный расход масла; КПП исправна; передний мост исправен;  ходовая часть -износ тормозных накладок, износ резины; мост задний исправен; АКБ не исправна.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</si>
</sst>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I13"/>
  <sheetViews>
    <sheetView tabSelected="1" zoomScale="78" zoomScaleNormal="78" workbookViewId="0">
      <pane ySplit="9" topLeftCell="A10" activePane="bottomLeft" state="frozen"/>
      <selection pane="bottomLeft" activeCell="H13" sqref="H13"/>
    </sheetView>
  </sheetViews>
  <sheetFormatPr defaultRowHeight="15" x14ac:dyDescent="0.25"/>
  <cols>
    <col min="1" max="1" width="5.85546875" customWidth="1"/>
    <col min="2" max="2" width="26.28515625" customWidth="1"/>
    <col min="3" max="3" width="11" customWidth="1"/>
    <col min="4" max="4" width="34.7109375" customWidth="1"/>
    <col min="5" max="5" width="19.85546875" customWidth="1"/>
    <col min="6" max="6" width="18.28515625" customWidth="1"/>
    <col min="7" max="8" width="25.42578125" customWidth="1"/>
    <col min="9" max="9" width="65.5703125" bestFit="1" customWidth="1"/>
    <col min="13" max="13" width="11.7109375" bestFit="1" customWidth="1"/>
  </cols>
  <sheetData>
    <row r="5" spans="1:9" ht="18.75" x14ac:dyDescent="0.25">
      <c r="A5" s="15" t="s">
        <v>8</v>
      </c>
      <c r="B5" s="15"/>
      <c r="C5" s="15"/>
      <c r="D5" s="15"/>
      <c r="E5" s="15"/>
      <c r="F5" s="15"/>
      <c r="G5" s="15"/>
      <c r="H5" s="8"/>
    </row>
    <row r="7" spans="1:9" ht="44.25" customHeight="1" x14ac:dyDescent="0.25">
      <c r="A7" s="16" t="s">
        <v>0</v>
      </c>
      <c r="B7" s="16" t="s">
        <v>1</v>
      </c>
      <c r="C7" s="17" t="s">
        <v>6</v>
      </c>
      <c r="D7" s="16" t="s">
        <v>2</v>
      </c>
      <c r="E7" s="16" t="s">
        <v>3</v>
      </c>
      <c r="F7" s="16" t="s">
        <v>4</v>
      </c>
      <c r="G7" s="16" t="s">
        <v>5</v>
      </c>
      <c r="H7" s="16" t="s">
        <v>20</v>
      </c>
      <c r="I7" s="13" t="s">
        <v>7</v>
      </c>
    </row>
    <row r="8" spans="1:9" ht="22.5" customHeight="1" x14ac:dyDescent="0.25">
      <c r="A8" s="16"/>
      <c r="B8" s="16"/>
      <c r="C8" s="18"/>
      <c r="D8" s="16"/>
      <c r="E8" s="16"/>
      <c r="F8" s="16"/>
      <c r="G8" s="16"/>
      <c r="H8" s="16"/>
      <c r="I8" s="14"/>
    </row>
    <row r="9" spans="1:9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9"/>
      <c r="I9" s="3">
        <v>8</v>
      </c>
    </row>
    <row r="10" spans="1:9" ht="51" x14ac:dyDescent="0.25">
      <c r="A10" s="4">
        <v>1</v>
      </c>
      <c r="B10" s="4" t="s">
        <v>15</v>
      </c>
      <c r="C10" s="5" t="s">
        <v>10</v>
      </c>
      <c r="D10" s="4" t="s">
        <v>11</v>
      </c>
      <c r="E10" s="4" t="s">
        <v>13</v>
      </c>
      <c r="F10" s="4">
        <v>2009</v>
      </c>
      <c r="G10" s="6">
        <v>894294</v>
      </c>
      <c r="H10" s="10">
        <f>1044000+3750+750</f>
        <v>1048500</v>
      </c>
      <c r="I10" s="2" t="s">
        <v>25</v>
      </c>
    </row>
    <row r="11" spans="1:9" ht="51" x14ac:dyDescent="0.25">
      <c r="A11" s="4">
        <v>2</v>
      </c>
      <c r="B11" s="4" t="s">
        <v>9</v>
      </c>
      <c r="C11" s="5" t="s">
        <v>12</v>
      </c>
      <c r="D11" s="4" t="s">
        <v>11</v>
      </c>
      <c r="E11" s="4" t="s">
        <v>14</v>
      </c>
      <c r="F11" s="4">
        <v>2009</v>
      </c>
      <c r="G11" s="6">
        <v>988435</v>
      </c>
      <c r="H11" s="10">
        <f>1044000+3750+750</f>
        <v>1048500</v>
      </c>
      <c r="I11" s="2" t="s">
        <v>25</v>
      </c>
    </row>
    <row r="12" spans="1:9" ht="55.5" customHeight="1" x14ac:dyDescent="0.25">
      <c r="A12" s="12">
        <v>3</v>
      </c>
      <c r="B12" s="4" t="s">
        <v>18</v>
      </c>
      <c r="C12" s="5" t="s">
        <v>21</v>
      </c>
      <c r="D12" s="12" t="s">
        <v>19</v>
      </c>
      <c r="E12" s="5" t="s">
        <v>16</v>
      </c>
      <c r="F12" s="4">
        <v>2008</v>
      </c>
      <c r="G12" s="7">
        <v>902908</v>
      </c>
      <c r="H12" s="11">
        <f>1008000+3750+750</f>
        <v>1012500</v>
      </c>
      <c r="I12" s="2" t="s">
        <v>25</v>
      </c>
    </row>
    <row r="13" spans="1:9" ht="38.25" x14ac:dyDescent="0.25">
      <c r="A13" s="12">
        <v>5</v>
      </c>
      <c r="B13" s="12" t="s">
        <v>22</v>
      </c>
      <c r="C13" s="12">
        <v>1401795</v>
      </c>
      <c r="D13" s="12" t="s">
        <v>23</v>
      </c>
      <c r="E13" s="5" t="s">
        <v>17</v>
      </c>
      <c r="F13" s="12">
        <v>2008</v>
      </c>
      <c r="G13" s="7">
        <v>902908</v>
      </c>
      <c r="H13" s="11">
        <f>696000+3750+750</f>
        <v>700500</v>
      </c>
      <c r="I13" s="2" t="s">
        <v>24</v>
      </c>
    </row>
  </sheetData>
  <mergeCells count="10">
    <mergeCell ref="I7:I8"/>
    <mergeCell ref="A5:G5"/>
    <mergeCell ref="A7:A8"/>
    <mergeCell ref="E7:E8"/>
    <mergeCell ref="F7:F8"/>
    <mergeCell ref="D7:D8"/>
    <mergeCell ref="B7:B8"/>
    <mergeCell ref="G7:G8"/>
    <mergeCell ref="C7:C8"/>
    <mergeCell ref="H7:H8"/>
  </mergeCells>
  <pageMargins left="0.11811023622047245" right="0" top="0.35433070866141736" bottom="0.15748031496062992" header="0" footer="0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2020-01-09T08:20:03Z</dcterms:modified>
</cp:coreProperties>
</file>